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8" windowWidth="14808" windowHeight="7596"/>
  </bookViews>
  <sheets>
    <sheet name="1 квартал" sheetId="3" r:id="rId1"/>
  </sheets>
  <definedNames>
    <definedName name="_xlnm.Print_Titles" localSheetId="0">'1 квартал'!$4:$4</definedName>
    <definedName name="_xlnm.Print_Area" localSheetId="0">'1 квартал'!$A$1:$E$81</definedName>
  </definedNames>
  <calcPr calcId="162913"/>
</workbook>
</file>

<file path=xl/calcChain.xml><?xml version="1.0" encoding="utf-8"?>
<calcChain xmlns="http://schemas.openxmlformats.org/spreadsheetml/2006/main">
  <c r="E8" i="3" l="1"/>
  <c r="D80" i="3" l="1"/>
  <c r="E80" i="3"/>
  <c r="C80" i="3"/>
  <c r="C79" i="3" s="1"/>
  <c r="C69" i="3"/>
  <c r="E58" i="3"/>
  <c r="E52" i="3"/>
  <c r="E50" i="3"/>
  <c r="E51" i="3"/>
  <c r="E48" i="3"/>
  <c r="D44" i="3"/>
  <c r="C44" i="3"/>
  <c r="E46" i="3"/>
  <c r="E45" i="3"/>
  <c r="D41" i="3"/>
  <c r="C41" i="3"/>
  <c r="E43" i="3"/>
  <c r="E12" i="3"/>
  <c r="D11" i="3"/>
  <c r="C11" i="3"/>
  <c r="C76" i="3"/>
  <c r="C75" i="3"/>
  <c r="C73" i="3"/>
  <c r="C71" i="3"/>
  <c r="C70" i="3" s="1"/>
  <c r="C66" i="3"/>
  <c r="C64" i="3"/>
  <c r="C37" i="3"/>
  <c r="C36" i="3" s="1"/>
  <c r="C30" i="3"/>
  <c r="C29" i="3" s="1"/>
  <c r="C22" i="3"/>
  <c r="C20" i="3"/>
  <c r="C17" i="3"/>
  <c r="C7" i="3"/>
  <c r="C63" i="3" l="1"/>
  <c r="C6" i="3" s="1"/>
  <c r="C68" i="3"/>
  <c r="E54" i="3"/>
  <c r="E55" i="3"/>
  <c r="E56" i="3"/>
  <c r="E57" i="3"/>
  <c r="E59" i="3"/>
  <c r="E60" i="3"/>
  <c r="E61" i="3"/>
  <c r="E62" i="3"/>
  <c r="E53" i="3"/>
  <c r="E49" i="3"/>
  <c r="E47" i="3"/>
  <c r="D64" i="3"/>
  <c r="D66" i="3"/>
  <c r="E65" i="3"/>
  <c r="E64" i="3" s="1"/>
  <c r="E44" i="3" l="1"/>
  <c r="C5" i="3"/>
  <c r="D63" i="3"/>
  <c r="D37" i="3" l="1"/>
  <c r="D36" i="3" s="1"/>
  <c r="E39" i="3"/>
  <c r="D20" i="3"/>
  <c r="D17" i="3"/>
  <c r="E18" i="3" l="1"/>
  <c r="E81" i="3" l="1"/>
  <c r="D79" i="3"/>
  <c r="E78" i="3"/>
  <c r="E77" i="3"/>
  <c r="D76" i="3"/>
  <c r="D75" i="3" s="1"/>
  <c r="E74" i="3"/>
  <c r="E73" i="3" s="1"/>
  <c r="D73" i="3"/>
  <c r="E72" i="3"/>
  <c r="E71" i="3" s="1"/>
  <c r="E70" i="3" s="1"/>
  <c r="E69" i="3" s="1"/>
  <c r="D71" i="3"/>
  <c r="D70" i="3" s="1"/>
  <c r="D69" i="3" s="1"/>
  <c r="E67" i="3"/>
  <c r="E66" i="3" s="1"/>
  <c r="E63" i="3" s="1"/>
  <c r="E42" i="3"/>
  <c r="E41" i="3" s="1"/>
  <c r="E40" i="3"/>
  <c r="E38" i="3"/>
  <c r="E35" i="3"/>
  <c r="E34" i="3"/>
  <c r="E33" i="3"/>
  <c r="E32" i="3"/>
  <c r="E31" i="3"/>
  <c r="D30" i="3"/>
  <c r="D29" i="3" s="1"/>
  <c r="E28" i="3"/>
  <c r="E27" i="3"/>
  <c r="E26" i="3"/>
  <c r="E25" i="3"/>
  <c r="E24" i="3"/>
  <c r="E23" i="3"/>
  <c r="D22" i="3"/>
  <c r="E21" i="3"/>
  <c r="E20" i="3" s="1"/>
  <c r="E19" i="3"/>
  <c r="E17" i="3" s="1"/>
  <c r="E16" i="3"/>
  <c r="E15" i="3"/>
  <c r="E14" i="3"/>
  <c r="E13" i="3"/>
  <c r="E10" i="3"/>
  <c r="E9" i="3"/>
  <c r="D7" i="3"/>
  <c r="E11" i="3" l="1"/>
  <c r="E79" i="3"/>
  <c r="E37" i="3"/>
  <c r="E36" i="3" s="1"/>
  <c r="E76" i="3"/>
  <c r="E75" i="3" s="1"/>
  <c r="D68" i="3"/>
  <c r="D6" i="3"/>
  <c r="E30" i="3"/>
  <c r="E29" i="3" s="1"/>
  <c r="E22" i="3"/>
  <c r="E7" i="3"/>
  <c r="D5" i="3" l="1"/>
  <c r="E68" i="3"/>
  <c r="E6" i="3"/>
  <c r="E5" i="3" l="1"/>
</calcChain>
</file>

<file path=xl/sharedStrings.xml><?xml version="1.0" encoding="utf-8"?>
<sst xmlns="http://schemas.openxmlformats.org/spreadsheetml/2006/main" count="161" uniqueCount="154">
  <si>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</si>
  <si>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</si>
  <si>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</si>
  <si>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</si>
  <si>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</si>
  <si>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</si>
  <si>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</si>
  <si>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</si>
  <si>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</si>
  <si>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182 1 08 03010 01 0000 110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</si>
  <si>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</si>
  <si>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</si>
  <si>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</si>
  <si>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</si>
  <si>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</si>
  <si>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</si>
  <si>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005 1 14 06013 05 0000 430</t>
  </si>
  <si>
    <t>042 1 11 09045 05 0000 120</t>
  </si>
  <si>
    <t>048 1 12 01041 01 0000 120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</si>
  <si>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</si>
  <si>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</si>
  <si>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</si>
  <si>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</si>
  <si>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</si>
  <si>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</si>
  <si>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</si>
  <si>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</si>
  <si>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</si>
  <si>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</si>
  <si>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</si>
  <si>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</si>
  <si>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</si>
  <si>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</si>
  <si>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</si>
  <si>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</si>
  <si>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</si>
  <si>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</si>
  <si>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</si>
  <si>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</si>
  <si>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</si>
  <si>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</si>
  <si>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</si>
  <si>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</si>
  <si>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</si>
  <si>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</si>
  <si>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</si>
  <si>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</si>
  <si>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</si>
  <si>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</si>
  <si>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</si>
  <si>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</si>
  <si>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</si>
  <si>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000 1 06 00000 00 0000 000</t>
  </si>
  <si>
    <t>Налоги на имущество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</si>
  <si>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</si>
  <si>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</si>
  <si>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</si>
  <si>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</si>
  <si>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</si>
  <si>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</si>
  <si>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</si>
  <si>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</si>
  <si>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</si>
  <si>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</si>
  <si>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048 1 12 01042 01 0000 120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</si>
  <si>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</si>
  <si>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</si>
  <si>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</si>
  <si>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</si>
  <si>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</si>
  <si>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</si>
  <si>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</si>
  <si>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</si>
  <si>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</si>
  <si>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</si>
  <si>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</si>
  <si>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</si>
  <si>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</si>
  <si>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</si>
  <si>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</si>
  <si>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</si>
  <si>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</si>
  <si>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</si>
  <si>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</si>
  <si>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</si>
  <si>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</si>
  <si>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</si>
  <si>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</si>
  <si>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</si>
  <si>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</si>
  <si>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</si>
  <si>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</si>
  <si>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</si>
  <si>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</si>
  <si>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</si>
  <si>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</si>
  <si>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</si>
  <si>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Наименование сатьи дохода</t>
  </si>
  <si>
    <t>000 1 17 00000 00 0000 000</t>
  </si>
  <si>
    <t>Прочие неналоговые доходы</t>
  </si>
  <si>
    <t>034 1 17 05050 05 0000 180</t>
  </si>
  <si>
    <t>Прочие неналоговые доходы бюджетов муниципальных районов</t>
  </si>
  <si>
    <t>034 2 19 60010 05 0000 150</t>
  </si>
  <si>
    <t>000 1 17 05000 00 0000 180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</si>
  <si>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</si>
  <si>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</si>
  <si>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</si>
  <si>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</si>
  <si>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</si>
  <si>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</si>
  <si>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</si>
  <si>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</si>
  <si>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</si>
  <si>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</si>
  <si>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</si>
  <si>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</si>
  <si>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</si>
  <si>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</si>
  <si>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</si>
  <si>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</si>
  <si>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</si>
  <si>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</si>
  <si>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</si>
  <si>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</si>
  <si>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</si>
  <si>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</si>
  <si>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</si>
  <si>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</si>
  <si>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</si>
  <si>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</si>
  <si>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</si>
  <si>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</si>
  <si>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Аналитические данные о поступлении доходов в районный бюджет по видам доходов за первый квартал 2021 года в сравнении с соответствующим периодом прошлого года</t>
  </si>
  <si>
    <t>182 1 05 01011 01 0000 110</t>
  </si>
  <si>
    <t>Налог, взимаемый с налогоплательщиков, выбравших в качестве объекта налогообложения доходы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</si>
  <si>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</si>
  <si>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</si>
  <si>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</si>
  <si>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</si>
  <si>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</si>
  <si>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</si>
  <si>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</si>
  <si>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</si>
  <si>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010 1 16 01203 01 0000 140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</si>
  <si>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</si>
  <si>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</si>
  <si>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</si>
  <si>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</si>
  <si>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048 1 16 10123 01 0000 140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</si>
  <si>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</si>
  <si>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тыс. рублей</t>
  </si>
  <si>
    <t>Фактически поступило за первый квартал 2020 года</t>
  </si>
  <si>
    <t>Фактически поступило за первый квартал 2021 года</t>
  </si>
  <si>
    <t>Отклонение                                                 ("+" рост,                                                                 "-" снижение к аналогичному периоду прошлого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</si>
</sst>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36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165" fontId="2" fillId="0" borderId="1" xfId="0" applyNumberFormat="1" applyFont="1" applyFill="1" applyBorder="1"/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167" fontId="2" fillId="0" borderId="2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7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>
      <alignment horizontal="center"/>
    </xf>
    <xf numFmtId="0" fontId="3" fillId="2" borderId="1" xfId="3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8" fillId="0" borderId="0" xfId="0" applyFont="1" applyAlignment="1">
      <alignment horizontal="right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52"/>
  <sheetViews>
    <sheetView tabSelected="1" zoomScaleNormal="100" workbookViewId="0">
      <selection activeCell="A4" sqref="A4"/>
    </sheetView>
  </sheetViews>
  <sheetFormatPr defaultColWidth="9.109375" defaultRowHeight="13.8" x14ac:dyDescent="0.25"/>
  <cols>
    <col min="1" max="1" width="27.5546875" style="28" customWidth="1"/>
    <col min="2" max="2" width="48.6640625" style="7" customWidth="1"/>
    <col min="3" max="4" width="15.88671875" style="7" customWidth="1"/>
    <col min="5" max="5" width="15.88671875" style="4" customWidth="1"/>
    <col min="6" max="97" width="9.109375" style="4" customWidth="1"/>
    <col min="98" max="16384" width="9.109375" style="4"/>
  </cols>
  <sheetData>
    <row r="1" spans="1:5" x14ac:dyDescent="0.25">
      <c r="A1" s="33"/>
      <c r="B1" s="33"/>
      <c r="D1" s="8"/>
    </row>
    <row r="2" spans="1:5" ht="30" customHeight="1" x14ac:dyDescent="0.25">
      <c r="A2" s="34" t="s">
        <v>132</v>
      </c>
      <c r="B2" s="34"/>
      <c r="C2" s="34"/>
      <c r="D2" s="34"/>
      <c r="E2" s="34"/>
    </row>
    <row r="3" spans="1:5" x14ac:dyDescent="0.25">
      <c r="A3" s="9"/>
      <c r="B3" s="9"/>
      <c r="D3" s="9"/>
      <c r="E3" s="35" t="s">
        <v>150</v>
      </c>
    </row>
    <row r="4" spans="1:5" ht="85.8" customHeight="1" x14ac:dyDescent="0.25">
      <c r="A4" s="3" t="s">
        <v>0</v>
      </c>
      <c r="B4" s="3" t="s">
        <v>97</v>
      </c>
      <c r="C4" s="2" t="s">
        <v>151</v>
      </c>
      <c r="D4" s="2" t="s">
        <v>152</v>
      </c>
      <c r="E4" s="1" t="s">
        <v>153</v>
      </c>
    </row>
    <row r="5" spans="1:5" s="5" customFormat="1" x14ac:dyDescent="0.25">
      <c r="A5" s="10" t="s">
        <v>43</v>
      </c>
      <c r="B5" s="16" t="s">
        <v>1</v>
      </c>
      <c r="C5" s="18">
        <f>C6+C68</f>
        <v>312513.29999999993</v>
      </c>
      <c r="D5" s="18">
        <f>D6+D68</f>
        <v>308993.70000000007</v>
      </c>
      <c r="E5" s="18">
        <f>E6+E68</f>
        <v>-3519.5999999999913</v>
      </c>
    </row>
    <row r="6" spans="1:5" s="5" customFormat="1" x14ac:dyDescent="0.25">
      <c r="A6" s="10" t="s">
        <v>44</v>
      </c>
      <c r="B6" s="10" t="s">
        <v>45</v>
      </c>
      <c r="C6" s="12">
        <f>C7+C11+C17+C20+C22+C29+C36+C41+C44+C63</f>
        <v>314672.49999999994</v>
      </c>
      <c r="D6" s="12">
        <f>D7+D11+D17+D20+D22+D29+D36+D41+D44+D63</f>
        <v>305406.30000000005</v>
      </c>
      <c r="E6" s="12">
        <f>E7+E11+E17+E20+E22+E29+E36+E41+E44+E63</f>
        <v>-9266.1999999999916</v>
      </c>
    </row>
    <row r="7" spans="1:5" s="6" customFormat="1" x14ac:dyDescent="0.25">
      <c r="A7" s="10" t="s">
        <v>46</v>
      </c>
      <c r="B7" s="11" t="s">
        <v>47</v>
      </c>
      <c r="C7" s="12">
        <f t="shared" ref="C7" si="0">C8+C9+C10</f>
        <v>177866.6</v>
      </c>
      <c r="D7" s="12">
        <f t="shared" ref="D7:E7" si="1">D8+D9+D10</f>
        <v>159127.20000000001</v>
      </c>
      <c r="E7" s="12">
        <f t="shared" si="1"/>
        <v>-18739.399999999994</v>
      </c>
    </row>
    <row r="8" spans="1:5" ht="82.8" x14ac:dyDescent="0.25">
      <c r="A8" s="13" t="s">
        <v>2</v>
      </c>
      <c r="B8" s="14" t="s">
        <v>19</v>
      </c>
      <c r="C8" s="17">
        <v>177830.6</v>
      </c>
      <c r="D8" s="17">
        <v>158991.20000000001</v>
      </c>
      <c r="E8" s="17">
        <f>D8-C8</f>
        <v>-18839.399999999994</v>
      </c>
    </row>
    <row r="9" spans="1:5" ht="124.2" x14ac:dyDescent="0.25">
      <c r="A9" s="13" t="s">
        <v>3</v>
      </c>
      <c r="B9" s="14" t="s">
        <v>20</v>
      </c>
      <c r="C9" s="17">
        <v>-6</v>
      </c>
      <c r="D9" s="17">
        <v>54.2</v>
      </c>
      <c r="E9" s="17">
        <f t="shared" ref="E9:E28" si="2">D9-C9</f>
        <v>60.2</v>
      </c>
    </row>
    <row r="10" spans="1:5" ht="55.2" x14ac:dyDescent="0.25">
      <c r="A10" s="13" t="s">
        <v>4</v>
      </c>
      <c r="B10" s="14" t="s">
        <v>21</v>
      </c>
      <c r="C10" s="17">
        <v>42</v>
      </c>
      <c r="D10" s="17">
        <v>81.8</v>
      </c>
      <c r="E10" s="17">
        <f t="shared" si="2"/>
        <v>39.799999999999997</v>
      </c>
    </row>
    <row r="11" spans="1:5" s="6" customFormat="1" x14ac:dyDescent="0.25">
      <c r="A11" s="10" t="s">
        <v>48</v>
      </c>
      <c r="B11" s="16" t="s">
        <v>49</v>
      </c>
      <c r="C11" s="12">
        <f>SUM(C12:C16)</f>
        <v>13555.5</v>
      </c>
      <c r="D11" s="12">
        <f t="shared" ref="D11:E11" si="3">SUM(D12:D16)</f>
        <v>24275.800000000003</v>
      </c>
      <c r="E11" s="12">
        <f t="shared" si="3"/>
        <v>10720.300000000001</v>
      </c>
    </row>
    <row r="12" spans="1:5" s="6" customFormat="1" ht="27.6" customHeight="1" x14ac:dyDescent="0.25">
      <c r="A12" s="29" t="s">
        <v>133</v>
      </c>
      <c r="B12" s="30" t="s">
        <v>134</v>
      </c>
      <c r="C12" s="15">
        <v>0</v>
      </c>
      <c r="D12" s="15">
        <v>-25.2</v>
      </c>
      <c r="E12" s="17">
        <f t="shared" si="2"/>
        <v>-25.2</v>
      </c>
    </row>
    <row r="13" spans="1:5" ht="27.6" x14ac:dyDescent="0.25">
      <c r="A13" s="13" t="s">
        <v>5</v>
      </c>
      <c r="B13" s="14" t="s">
        <v>22</v>
      </c>
      <c r="C13" s="17">
        <v>2713.2</v>
      </c>
      <c r="D13" s="17">
        <v>2244.4</v>
      </c>
      <c r="E13" s="17">
        <f t="shared" si="2"/>
        <v>-468.79999999999973</v>
      </c>
    </row>
    <row r="14" spans="1:5" ht="41.4" x14ac:dyDescent="0.25">
      <c r="A14" s="13" t="s">
        <v>50</v>
      </c>
      <c r="B14" s="14" t="s">
        <v>51</v>
      </c>
      <c r="C14" s="17">
        <v>0</v>
      </c>
      <c r="D14" s="17">
        <v>-2.1</v>
      </c>
      <c r="E14" s="17">
        <f t="shared" si="2"/>
        <v>-2.1</v>
      </c>
    </row>
    <row r="15" spans="1:5" x14ac:dyDescent="0.25">
      <c r="A15" s="13" t="s">
        <v>6</v>
      </c>
      <c r="B15" s="14" t="s">
        <v>23</v>
      </c>
      <c r="C15" s="17">
        <v>10538</v>
      </c>
      <c r="D15" s="17">
        <v>21632.7</v>
      </c>
      <c r="E15" s="17">
        <f t="shared" si="2"/>
        <v>11094.7</v>
      </c>
    </row>
    <row r="16" spans="1:5" ht="41.4" x14ac:dyDescent="0.25">
      <c r="A16" s="13" t="s">
        <v>7</v>
      </c>
      <c r="B16" s="14" t="s">
        <v>24</v>
      </c>
      <c r="C16" s="17">
        <v>304.3</v>
      </c>
      <c r="D16" s="17">
        <v>426</v>
      </c>
      <c r="E16" s="17">
        <f t="shared" si="2"/>
        <v>121.69999999999999</v>
      </c>
    </row>
    <row r="17" spans="1:112" s="6" customFormat="1" x14ac:dyDescent="0.25">
      <c r="A17" s="10" t="s">
        <v>52</v>
      </c>
      <c r="B17" s="16" t="s">
        <v>53</v>
      </c>
      <c r="C17" s="18">
        <f t="shared" ref="C17" si="4">SUM(C18:C19)</f>
        <v>92.399999999999991</v>
      </c>
      <c r="D17" s="18">
        <f t="shared" ref="D17:E17" si="5">SUM(D18:D19)</f>
        <v>160.70000000000002</v>
      </c>
      <c r="E17" s="18">
        <f t="shared" si="5"/>
        <v>68.300000000000011</v>
      </c>
    </row>
    <row r="18" spans="1:112" s="6" customFormat="1" ht="41.4" x14ac:dyDescent="0.25">
      <c r="A18" s="13" t="s">
        <v>105</v>
      </c>
      <c r="B18" s="14" t="s">
        <v>106</v>
      </c>
      <c r="C18" s="17">
        <v>3.3</v>
      </c>
      <c r="D18" s="17">
        <v>4.3</v>
      </c>
      <c r="E18" s="17">
        <f t="shared" ref="E18" si="6">D18-C18</f>
        <v>1</v>
      </c>
    </row>
    <row r="19" spans="1:112" ht="41.4" customHeight="1" x14ac:dyDescent="0.25">
      <c r="A19" s="13" t="s">
        <v>8</v>
      </c>
      <c r="B19" s="14" t="s">
        <v>25</v>
      </c>
      <c r="C19" s="17">
        <v>89.1</v>
      </c>
      <c r="D19" s="17">
        <v>156.4</v>
      </c>
      <c r="E19" s="17">
        <f t="shared" ref="E19" si="7">D19-C19</f>
        <v>67.300000000000011</v>
      </c>
    </row>
    <row r="20" spans="1:112" s="6" customFormat="1" ht="13.8" customHeight="1" x14ac:dyDescent="0.25">
      <c r="A20" s="10" t="s">
        <v>54</v>
      </c>
      <c r="B20" s="16" t="s">
        <v>55</v>
      </c>
      <c r="C20" s="12">
        <f t="shared" ref="C20:E20" si="8">C21</f>
        <v>0</v>
      </c>
      <c r="D20" s="12">
        <f t="shared" si="8"/>
        <v>25.1</v>
      </c>
      <c r="E20" s="12">
        <f t="shared" si="8"/>
        <v>25.1</v>
      </c>
    </row>
    <row r="21" spans="1:112" ht="55.2" customHeight="1" x14ac:dyDescent="0.25">
      <c r="A21" s="13" t="s">
        <v>9</v>
      </c>
      <c r="B21" s="14" t="s">
        <v>26</v>
      </c>
      <c r="C21" s="17">
        <v>0</v>
      </c>
      <c r="D21" s="17">
        <v>25.1</v>
      </c>
      <c r="E21" s="17">
        <f t="shared" si="2"/>
        <v>25.1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</row>
    <row r="22" spans="1:112" s="6" customFormat="1" ht="41.4" customHeight="1" x14ac:dyDescent="0.25">
      <c r="A22" s="10" t="s">
        <v>56</v>
      </c>
      <c r="B22" s="16" t="s">
        <v>57</v>
      </c>
      <c r="C22" s="12">
        <f>SUM(C23:C28)</f>
        <v>86442.099999999991</v>
      </c>
      <c r="D22" s="12">
        <f>SUM(D23:D28)</f>
        <v>97888.699999999983</v>
      </c>
      <c r="E22" s="12">
        <f>SUM(E23:E28)</f>
        <v>11446.6</v>
      </c>
    </row>
    <row r="23" spans="1:112" ht="96.6" customHeight="1" x14ac:dyDescent="0.25">
      <c r="A23" s="13" t="s">
        <v>10</v>
      </c>
      <c r="B23" s="14" t="s">
        <v>27</v>
      </c>
      <c r="C23" s="17">
        <v>84585.4</v>
      </c>
      <c r="D23" s="17">
        <v>96281.4</v>
      </c>
      <c r="E23" s="17">
        <f t="shared" si="2"/>
        <v>11696</v>
      </c>
    </row>
    <row r="24" spans="1:112" ht="82.8" customHeight="1" x14ac:dyDescent="0.25">
      <c r="A24" s="13" t="s">
        <v>11</v>
      </c>
      <c r="B24" s="14" t="s">
        <v>28</v>
      </c>
      <c r="C24" s="17">
        <v>784.8</v>
      </c>
      <c r="D24" s="17">
        <v>813.9</v>
      </c>
      <c r="E24" s="17">
        <f t="shared" si="2"/>
        <v>29.100000000000023</v>
      </c>
    </row>
    <row r="25" spans="1:112" ht="82.8" customHeight="1" x14ac:dyDescent="0.25">
      <c r="A25" s="13" t="s">
        <v>12</v>
      </c>
      <c r="B25" s="14" t="s">
        <v>29</v>
      </c>
      <c r="C25" s="17">
        <v>910.5</v>
      </c>
      <c r="D25" s="17">
        <v>526.5</v>
      </c>
      <c r="E25" s="17">
        <f t="shared" si="2"/>
        <v>-384</v>
      </c>
    </row>
    <row r="26" spans="1:112" ht="69" customHeight="1" x14ac:dyDescent="0.25">
      <c r="A26" s="13" t="s">
        <v>58</v>
      </c>
      <c r="B26" s="14" t="s">
        <v>30</v>
      </c>
      <c r="C26" s="17">
        <v>19.8</v>
      </c>
      <c r="D26" s="17">
        <v>14.9</v>
      </c>
      <c r="E26" s="17">
        <f t="shared" si="2"/>
        <v>-4.9000000000000004</v>
      </c>
    </row>
    <row r="27" spans="1:112" ht="41.4" customHeight="1" x14ac:dyDescent="0.25">
      <c r="A27" s="13" t="s">
        <v>59</v>
      </c>
      <c r="B27" s="14" t="s">
        <v>31</v>
      </c>
      <c r="C27" s="17">
        <v>67.900000000000006</v>
      </c>
      <c r="D27" s="17">
        <v>176.2</v>
      </c>
      <c r="E27" s="17">
        <f t="shared" si="2"/>
        <v>108.29999999999998</v>
      </c>
    </row>
    <row r="28" spans="1:112" ht="82.8" customHeight="1" x14ac:dyDescent="0.25">
      <c r="A28" s="13" t="s">
        <v>17</v>
      </c>
      <c r="B28" s="14" t="s">
        <v>32</v>
      </c>
      <c r="C28" s="17">
        <v>73.7</v>
      </c>
      <c r="D28" s="17">
        <v>75.8</v>
      </c>
      <c r="E28" s="17">
        <f t="shared" si="2"/>
        <v>2.0999999999999943</v>
      </c>
    </row>
    <row r="29" spans="1:112" s="6" customFormat="1" x14ac:dyDescent="0.25">
      <c r="A29" s="10" t="s">
        <v>60</v>
      </c>
      <c r="B29" s="16" t="s">
        <v>61</v>
      </c>
      <c r="C29" s="12">
        <f t="shared" ref="C29:E29" si="9">C30</f>
        <v>35360.200000000004</v>
      </c>
      <c r="D29" s="12">
        <f t="shared" si="9"/>
        <v>22523.7</v>
      </c>
      <c r="E29" s="12">
        <f t="shared" si="9"/>
        <v>-12836.499999999998</v>
      </c>
    </row>
    <row r="30" spans="1:112" ht="27.6" customHeight="1" x14ac:dyDescent="0.25">
      <c r="A30" s="13" t="s">
        <v>62</v>
      </c>
      <c r="B30" s="14" t="s">
        <v>63</v>
      </c>
      <c r="C30" s="17">
        <f>SUM(C31:C35)</f>
        <v>35360.200000000004</v>
      </c>
      <c r="D30" s="17">
        <f>SUM(D31:D35)</f>
        <v>22523.7</v>
      </c>
      <c r="E30" s="17">
        <f>SUM(E31:E35)</f>
        <v>-12836.499999999998</v>
      </c>
    </row>
    <row r="31" spans="1:112" ht="27.6" x14ac:dyDescent="0.25">
      <c r="A31" s="13" t="s">
        <v>13</v>
      </c>
      <c r="B31" s="14" t="s">
        <v>33</v>
      </c>
      <c r="C31" s="17">
        <v>-402.3</v>
      </c>
      <c r="D31" s="17">
        <v>3050.4</v>
      </c>
      <c r="E31" s="17">
        <f t="shared" ref="E31:E35" si="10">D31-C31</f>
        <v>3452.7000000000003</v>
      </c>
    </row>
    <row r="32" spans="1:112" ht="27.6" x14ac:dyDescent="0.25">
      <c r="A32" s="13" t="s">
        <v>14</v>
      </c>
      <c r="B32" s="14" t="s">
        <v>34</v>
      </c>
      <c r="C32" s="17">
        <v>48.1</v>
      </c>
      <c r="D32" s="17">
        <v>7.6</v>
      </c>
      <c r="E32" s="17">
        <f t="shared" si="10"/>
        <v>-40.5</v>
      </c>
    </row>
    <row r="33" spans="1:5" x14ac:dyDescent="0.25">
      <c r="A33" s="13" t="s">
        <v>18</v>
      </c>
      <c r="B33" s="14" t="s">
        <v>35</v>
      </c>
      <c r="C33" s="17">
        <v>34154.699999999997</v>
      </c>
      <c r="D33" s="17">
        <v>4123.3</v>
      </c>
      <c r="E33" s="17">
        <f t="shared" si="10"/>
        <v>-30031.399999999998</v>
      </c>
    </row>
    <row r="34" spans="1:5" x14ac:dyDescent="0.25">
      <c r="A34" s="13" t="s">
        <v>64</v>
      </c>
      <c r="B34" s="14" t="s">
        <v>65</v>
      </c>
      <c r="C34" s="17">
        <v>11.4</v>
      </c>
      <c r="D34" s="17">
        <v>0</v>
      </c>
      <c r="E34" s="17">
        <f t="shared" si="10"/>
        <v>-11.4</v>
      </c>
    </row>
    <row r="35" spans="1:5" ht="41.4" customHeight="1" x14ac:dyDescent="0.25">
      <c r="A35" s="13" t="s">
        <v>15</v>
      </c>
      <c r="B35" s="14" t="s">
        <v>36</v>
      </c>
      <c r="C35" s="17">
        <v>1548.3</v>
      </c>
      <c r="D35" s="17">
        <v>15342.4</v>
      </c>
      <c r="E35" s="17">
        <f t="shared" si="10"/>
        <v>13794.1</v>
      </c>
    </row>
    <row r="36" spans="1:5" s="6" customFormat="1" ht="27.6" x14ac:dyDescent="0.25">
      <c r="A36" s="19" t="s">
        <v>66</v>
      </c>
      <c r="B36" s="16" t="s">
        <v>67</v>
      </c>
      <c r="C36" s="12">
        <f>C37</f>
        <v>581.5</v>
      </c>
      <c r="D36" s="12">
        <f t="shared" ref="D36:E36" si="11">D37</f>
        <v>842.7</v>
      </c>
      <c r="E36" s="12">
        <f t="shared" si="11"/>
        <v>261.20000000000005</v>
      </c>
    </row>
    <row r="37" spans="1:5" s="6" customFormat="1" x14ac:dyDescent="0.25">
      <c r="A37" s="19" t="s">
        <v>68</v>
      </c>
      <c r="B37" s="16" t="s">
        <v>69</v>
      </c>
      <c r="C37" s="21">
        <f t="shared" ref="C37" si="12">SUM(C38:C40)</f>
        <v>581.5</v>
      </c>
      <c r="D37" s="21">
        <f t="shared" ref="D37:E37" si="13">SUM(D38:D40)</f>
        <v>842.7</v>
      </c>
      <c r="E37" s="21">
        <f t="shared" si="13"/>
        <v>261.20000000000005</v>
      </c>
    </row>
    <row r="38" spans="1:5" ht="41.4" x14ac:dyDescent="0.25">
      <c r="A38" s="20" t="s">
        <v>70</v>
      </c>
      <c r="B38" s="14" t="s">
        <v>37</v>
      </c>
      <c r="C38" s="17">
        <v>437.9</v>
      </c>
      <c r="D38" s="17">
        <v>563.20000000000005</v>
      </c>
      <c r="E38" s="17">
        <f t="shared" ref="E38:E62" si="14">D38-C38</f>
        <v>125.30000000000007</v>
      </c>
    </row>
    <row r="39" spans="1:5" ht="27.6" x14ac:dyDescent="0.25">
      <c r="A39" s="20" t="s">
        <v>107</v>
      </c>
      <c r="B39" s="14" t="s">
        <v>38</v>
      </c>
      <c r="C39" s="17">
        <v>105.4</v>
      </c>
      <c r="D39" s="17">
        <v>229</v>
      </c>
      <c r="E39" s="17">
        <f t="shared" ref="E39" si="15">D39-C39</f>
        <v>123.6</v>
      </c>
    </row>
    <row r="40" spans="1:5" ht="27.6" x14ac:dyDescent="0.25">
      <c r="A40" s="20" t="s">
        <v>71</v>
      </c>
      <c r="B40" s="14" t="s">
        <v>38</v>
      </c>
      <c r="C40" s="17">
        <v>38.200000000000003</v>
      </c>
      <c r="D40" s="17">
        <v>50.5</v>
      </c>
      <c r="E40" s="17">
        <f t="shared" si="14"/>
        <v>12.299999999999997</v>
      </c>
    </row>
    <row r="41" spans="1:5" s="6" customFormat="1" ht="27.6" x14ac:dyDescent="0.25">
      <c r="A41" s="19" t="s">
        <v>72</v>
      </c>
      <c r="B41" s="16" t="s">
        <v>73</v>
      </c>
      <c r="C41" s="18">
        <f>SUM(C42:C43)</f>
        <v>0</v>
      </c>
      <c r="D41" s="18">
        <f t="shared" ref="D41:E41" si="16">SUM(D42:D43)</f>
        <v>260</v>
      </c>
      <c r="E41" s="18">
        <f t="shared" si="16"/>
        <v>260</v>
      </c>
    </row>
    <row r="42" spans="1:5" ht="69" x14ac:dyDescent="0.25">
      <c r="A42" s="20" t="s">
        <v>16</v>
      </c>
      <c r="B42" s="14" t="s">
        <v>39</v>
      </c>
      <c r="C42" s="17">
        <v>0</v>
      </c>
      <c r="D42" s="17">
        <v>243.5</v>
      </c>
      <c r="E42" s="17">
        <f t="shared" si="14"/>
        <v>243.5</v>
      </c>
    </row>
    <row r="43" spans="1:5" ht="55.2" x14ac:dyDescent="0.25">
      <c r="A43" s="31" t="s">
        <v>135</v>
      </c>
      <c r="B43" s="30" t="s">
        <v>136</v>
      </c>
      <c r="C43" s="17">
        <v>0</v>
      </c>
      <c r="D43" s="17">
        <v>16.5</v>
      </c>
      <c r="E43" s="17">
        <f t="shared" ref="E43" si="17">D43-C43</f>
        <v>16.5</v>
      </c>
    </row>
    <row r="44" spans="1:5" s="6" customFormat="1" x14ac:dyDescent="0.25">
      <c r="A44" s="10" t="s">
        <v>74</v>
      </c>
      <c r="B44" s="16" t="s">
        <v>75</v>
      </c>
      <c r="C44" s="18">
        <f>SUM(C45:C62)</f>
        <v>538.59999999999991</v>
      </c>
      <c r="D44" s="18">
        <f t="shared" ref="D44:E44" si="18">SUM(D45:D62)</f>
        <v>302.39999999999998</v>
      </c>
      <c r="E44" s="18">
        <f t="shared" si="18"/>
        <v>-236.20000000000002</v>
      </c>
    </row>
    <row r="45" spans="1:5" ht="82.8" customHeight="1" x14ac:dyDescent="0.25">
      <c r="A45" s="31" t="s">
        <v>137</v>
      </c>
      <c r="B45" s="30" t="s">
        <v>138</v>
      </c>
      <c r="C45" s="17">
        <v>0</v>
      </c>
      <c r="D45" s="17">
        <v>2.4</v>
      </c>
      <c r="E45" s="17">
        <f t="shared" ref="E45:E46" si="19">D45-C45</f>
        <v>2.4</v>
      </c>
    </row>
    <row r="46" spans="1:5" ht="110.4" customHeight="1" x14ac:dyDescent="0.25">
      <c r="A46" s="31" t="s">
        <v>139</v>
      </c>
      <c r="B46" s="30" t="s">
        <v>140</v>
      </c>
      <c r="C46" s="17">
        <v>0</v>
      </c>
      <c r="D46" s="17">
        <v>8.9</v>
      </c>
      <c r="E46" s="17">
        <f t="shared" si="19"/>
        <v>8.9</v>
      </c>
    </row>
    <row r="47" spans="1:5" ht="96.6" x14ac:dyDescent="0.25">
      <c r="A47" s="20" t="s">
        <v>112</v>
      </c>
      <c r="B47" s="14" t="s">
        <v>113</v>
      </c>
      <c r="C47" s="17">
        <v>1.4</v>
      </c>
      <c r="D47" s="17">
        <v>1.4</v>
      </c>
      <c r="E47" s="17">
        <f t="shared" si="14"/>
        <v>0</v>
      </c>
    </row>
    <row r="48" spans="1:5" ht="82.8" customHeight="1" x14ac:dyDescent="0.25">
      <c r="A48" s="31" t="s">
        <v>141</v>
      </c>
      <c r="B48" s="30" t="s">
        <v>142</v>
      </c>
      <c r="C48" s="17">
        <v>0</v>
      </c>
      <c r="D48" s="17">
        <v>9</v>
      </c>
      <c r="E48" s="17">
        <f t="shared" si="14"/>
        <v>9</v>
      </c>
    </row>
    <row r="49" spans="1:5" ht="124.2" customHeight="1" x14ac:dyDescent="0.25">
      <c r="A49" s="20" t="s">
        <v>114</v>
      </c>
      <c r="B49" s="14" t="s">
        <v>115</v>
      </c>
      <c r="C49" s="17">
        <v>0.5</v>
      </c>
      <c r="D49" s="17">
        <v>0</v>
      </c>
      <c r="E49" s="17">
        <f t="shared" si="14"/>
        <v>-0.5</v>
      </c>
    </row>
    <row r="50" spans="1:5" ht="96.6" x14ac:dyDescent="0.25">
      <c r="A50" s="31" t="s">
        <v>144</v>
      </c>
      <c r="B50" s="30" t="s">
        <v>145</v>
      </c>
      <c r="C50" s="17">
        <v>0</v>
      </c>
      <c r="D50" s="17">
        <v>1.1000000000000001</v>
      </c>
      <c r="E50" s="17">
        <f t="shared" si="14"/>
        <v>1.1000000000000001</v>
      </c>
    </row>
    <row r="51" spans="1:5" ht="82.8" customHeight="1" x14ac:dyDescent="0.25">
      <c r="A51" s="31" t="s">
        <v>146</v>
      </c>
      <c r="B51" s="30" t="s">
        <v>147</v>
      </c>
      <c r="C51" s="17">
        <v>0</v>
      </c>
      <c r="D51" s="17">
        <v>0.1</v>
      </c>
      <c r="E51" s="17">
        <f t="shared" si="14"/>
        <v>0.1</v>
      </c>
    </row>
    <row r="52" spans="1:5" ht="96.6" customHeight="1" x14ac:dyDescent="0.25">
      <c r="A52" s="20" t="s">
        <v>143</v>
      </c>
      <c r="B52" s="14" t="s">
        <v>117</v>
      </c>
      <c r="C52" s="17">
        <v>0</v>
      </c>
      <c r="D52" s="17">
        <v>5.6</v>
      </c>
      <c r="E52" s="17">
        <f t="shared" ref="E52" si="20">D52-C52</f>
        <v>5.6</v>
      </c>
    </row>
    <row r="53" spans="1:5" ht="96.6" customHeight="1" x14ac:dyDescent="0.25">
      <c r="A53" s="20" t="s">
        <v>116</v>
      </c>
      <c r="B53" s="14" t="s">
        <v>117</v>
      </c>
      <c r="C53" s="17">
        <v>0.5</v>
      </c>
      <c r="D53" s="17">
        <v>54.5</v>
      </c>
      <c r="E53" s="17">
        <f t="shared" si="14"/>
        <v>54</v>
      </c>
    </row>
    <row r="54" spans="1:5" ht="82.8" x14ac:dyDescent="0.25">
      <c r="A54" s="20" t="s">
        <v>118</v>
      </c>
      <c r="B54" s="14" t="s">
        <v>119</v>
      </c>
      <c r="C54" s="17">
        <v>114.1</v>
      </c>
      <c r="D54" s="17">
        <v>172.5</v>
      </c>
      <c r="E54" s="17">
        <f t="shared" si="14"/>
        <v>58.400000000000006</v>
      </c>
    </row>
    <row r="55" spans="1:5" ht="82.8" x14ac:dyDescent="0.25">
      <c r="A55" s="20" t="s">
        <v>120</v>
      </c>
      <c r="B55" s="14" t="s">
        <v>121</v>
      </c>
      <c r="C55" s="17">
        <v>232.3</v>
      </c>
      <c r="D55" s="17">
        <v>22.2</v>
      </c>
      <c r="E55" s="17">
        <f t="shared" si="14"/>
        <v>-210.10000000000002</v>
      </c>
    </row>
    <row r="56" spans="1:5" ht="41.4" x14ac:dyDescent="0.25">
      <c r="A56" s="20" t="s">
        <v>122</v>
      </c>
      <c r="B56" s="14" t="s">
        <v>123</v>
      </c>
      <c r="C56" s="17">
        <v>15.4</v>
      </c>
      <c r="D56" s="17">
        <v>0</v>
      </c>
      <c r="E56" s="17">
        <f t="shared" si="14"/>
        <v>-15.4</v>
      </c>
    </row>
    <row r="57" spans="1:5" ht="69" x14ac:dyDescent="0.25">
      <c r="A57" s="20" t="s">
        <v>124</v>
      </c>
      <c r="B57" s="14" t="s">
        <v>125</v>
      </c>
      <c r="C57" s="17">
        <v>21.2</v>
      </c>
      <c r="D57" s="17">
        <v>7</v>
      </c>
      <c r="E57" s="17">
        <f t="shared" si="14"/>
        <v>-14.2</v>
      </c>
    </row>
    <row r="58" spans="1:5" ht="69" x14ac:dyDescent="0.25">
      <c r="A58" s="20" t="s">
        <v>148</v>
      </c>
      <c r="B58" s="14" t="s">
        <v>125</v>
      </c>
      <c r="C58" s="17">
        <v>0</v>
      </c>
      <c r="D58" s="17">
        <v>1</v>
      </c>
      <c r="E58" s="17">
        <f t="shared" si="14"/>
        <v>1</v>
      </c>
    </row>
    <row r="59" spans="1:5" ht="69" x14ac:dyDescent="0.25">
      <c r="A59" s="20" t="s">
        <v>126</v>
      </c>
      <c r="B59" s="14" t="s">
        <v>125</v>
      </c>
      <c r="C59" s="17">
        <v>4.3</v>
      </c>
      <c r="D59" s="17">
        <v>0</v>
      </c>
      <c r="E59" s="17">
        <f t="shared" si="14"/>
        <v>-4.3</v>
      </c>
    </row>
    <row r="60" spans="1:5" ht="69" x14ac:dyDescent="0.25">
      <c r="A60" s="20" t="s">
        <v>127</v>
      </c>
      <c r="B60" s="14" t="s">
        <v>125</v>
      </c>
      <c r="C60" s="17">
        <v>131.1</v>
      </c>
      <c r="D60" s="17">
        <v>6.5</v>
      </c>
      <c r="E60" s="17">
        <f t="shared" si="14"/>
        <v>-124.6</v>
      </c>
    </row>
    <row r="61" spans="1:5" ht="82.8" x14ac:dyDescent="0.25">
      <c r="A61" s="20" t="s">
        <v>128</v>
      </c>
      <c r="B61" s="14" t="s">
        <v>129</v>
      </c>
      <c r="C61" s="17">
        <v>12.4</v>
      </c>
      <c r="D61" s="17">
        <v>10.199999999999999</v>
      </c>
      <c r="E61" s="17">
        <f t="shared" si="14"/>
        <v>-2.2000000000000011</v>
      </c>
    </row>
    <row r="62" spans="1:5" ht="96.6" x14ac:dyDescent="0.25">
      <c r="A62" s="20" t="s">
        <v>130</v>
      </c>
      <c r="B62" s="14" t="s">
        <v>131</v>
      </c>
      <c r="C62" s="17">
        <v>5.4</v>
      </c>
      <c r="D62" s="17">
        <v>0</v>
      </c>
      <c r="E62" s="17">
        <f t="shared" si="14"/>
        <v>-5.4</v>
      </c>
    </row>
    <row r="63" spans="1:5" x14ac:dyDescent="0.25">
      <c r="A63" s="10" t="s">
        <v>98</v>
      </c>
      <c r="B63" s="16" t="s">
        <v>99</v>
      </c>
      <c r="C63" s="18">
        <f t="shared" ref="C63" si="21">C64+C66</f>
        <v>235.6</v>
      </c>
      <c r="D63" s="18">
        <f t="shared" ref="D63:E63" si="22">D64+D66</f>
        <v>0</v>
      </c>
      <c r="E63" s="18">
        <f t="shared" si="22"/>
        <v>-235.6</v>
      </c>
    </row>
    <row r="64" spans="1:5" x14ac:dyDescent="0.25">
      <c r="A64" s="19" t="s">
        <v>108</v>
      </c>
      <c r="B64" s="16" t="s">
        <v>109</v>
      </c>
      <c r="C64" s="18">
        <f t="shared" ref="C64:E64" si="23">C65</f>
        <v>-11.1</v>
      </c>
      <c r="D64" s="18">
        <f t="shared" si="23"/>
        <v>0</v>
      </c>
      <c r="E64" s="18">
        <f t="shared" si="23"/>
        <v>11.1</v>
      </c>
    </row>
    <row r="65" spans="1:5" ht="27.6" x14ac:dyDescent="0.25">
      <c r="A65" s="20" t="s">
        <v>110</v>
      </c>
      <c r="B65" s="14" t="s">
        <v>111</v>
      </c>
      <c r="C65" s="17">
        <v>-11.1</v>
      </c>
      <c r="D65" s="17">
        <v>0</v>
      </c>
      <c r="E65" s="17">
        <f t="shared" ref="E65" si="24">D65-C65</f>
        <v>11.1</v>
      </c>
    </row>
    <row r="66" spans="1:5" x14ac:dyDescent="0.25">
      <c r="A66" s="19" t="s">
        <v>103</v>
      </c>
      <c r="B66" s="16" t="s">
        <v>99</v>
      </c>
      <c r="C66" s="18">
        <f t="shared" ref="C66:E66" si="25">C67</f>
        <v>246.7</v>
      </c>
      <c r="D66" s="18">
        <f t="shared" si="25"/>
        <v>0</v>
      </c>
      <c r="E66" s="18">
        <f t="shared" si="25"/>
        <v>-246.7</v>
      </c>
    </row>
    <row r="67" spans="1:5" ht="27.6" x14ac:dyDescent="0.25">
      <c r="A67" s="13" t="s">
        <v>100</v>
      </c>
      <c r="B67" s="14" t="s">
        <v>101</v>
      </c>
      <c r="C67" s="17">
        <v>246.7</v>
      </c>
      <c r="D67" s="17">
        <v>0</v>
      </c>
      <c r="E67" s="17">
        <f t="shared" ref="E67" si="26">D67-C67</f>
        <v>-246.7</v>
      </c>
    </row>
    <row r="68" spans="1:5" s="5" customFormat="1" x14ac:dyDescent="0.25">
      <c r="A68" s="10" t="s">
        <v>76</v>
      </c>
      <c r="B68" s="25" t="s">
        <v>77</v>
      </c>
      <c r="C68" s="12">
        <f>C69+C75+C79</f>
        <v>-2159.1999999999998</v>
      </c>
      <c r="D68" s="12">
        <f>D69+D75+D79</f>
        <v>3587.3999999999996</v>
      </c>
      <c r="E68" s="12">
        <f>E69+E75+E79</f>
        <v>5746.6</v>
      </c>
    </row>
    <row r="69" spans="1:5" s="5" customFormat="1" ht="27.6" x14ac:dyDescent="0.25">
      <c r="A69" s="10" t="s">
        <v>78</v>
      </c>
      <c r="B69" s="16" t="s">
        <v>79</v>
      </c>
      <c r="C69" s="12">
        <f>C70+C73</f>
        <v>2991.8</v>
      </c>
      <c r="D69" s="12">
        <f t="shared" ref="D69:E69" si="27">D70+D73</f>
        <v>3005.2</v>
      </c>
      <c r="E69" s="12">
        <f t="shared" si="27"/>
        <v>13.399999999999977</v>
      </c>
    </row>
    <row r="70" spans="1:5" s="6" customFormat="1" ht="27.6" x14ac:dyDescent="0.25">
      <c r="A70" s="10" t="s">
        <v>80</v>
      </c>
      <c r="B70" s="16" t="s">
        <v>81</v>
      </c>
      <c r="C70" s="12">
        <f t="shared" ref="C70:E70" si="28">C71</f>
        <v>695.7</v>
      </c>
      <c r="D70" s="12">
        <f t="shared" si="28"/>
        <v>709.1</v>
      </c>
      <c r="E70" s="12">
        <f t="shared" si="28"/>
        <v>13.399999999999977</v>
      </c>
    </row>
    <row r="71" spans="1:5" ht="41.4" x14ac:dyDescent="0.25">
      <c r="A71" s="13" t="s">
        <v>82</v>
      </c>
      <c r="B71" s="14" t="s">
        <v>83</v>
      </c>
      <c r="C71" s="15">
        <f t="shared" ref="C71:E71" si="29">C72</f>
        <v>695.7</v>
      </c>
      <c r="D71" s="15">
        <f t="shared" si="29"/>
        <v>709.1</v>
      </c>
      <c r="E71" s="15">
        <f t="shared" si="29"/>
        <v>13.399999999999977</v>
      </c>
    </row>
    <row r="72" spans="1:5" ht="69" x14ac:dyDescent="0.25">
      <c r="A72" s="13" t="s">
        <v>84</v>
      </c>
      <c r="B72" s="22" t="s">
        <v>40</v>
      </c>
      <c r="C72" s="17">
        <v>695.7</v>
      </c>
      <c r="D72" s="17">
        <v>709.1</v>
      </c>
      <c r="E72" s="17">
        <f t="shared" ref="E72:E74" si="30">D72-C72</f>
        <v>13.399999999999977</v>
      </c>
    </row>
    <row r="73" spans="1:5" s="5" customFormat="1" x14ac:dyDescent="0.25">
      <c r="A73" s="10" t="s">
        <v>85</v>
      </c>
      <c r="B73" s="23" t="s">
        <v>86</v>
      </c>
      <c r="C73" s="12">
        <f t="shared" ref="C73:E73" si="31">C74</f>
        <v>2296.1</v>
      </c>
      <c r="D73" s="12">
        <f t="shared" si="31"/>
        <v>2296.1</v>
      </c>
      <c r="E73" s="12">
        <f t="shared" si="31"/>
        <v>0</v>
      </c>
    </row>
    <row r="74" spans="1:5" s="7" customFormat="1" ht="69" x14ac:dyDescent="0.25">
      <c r="A74" s="13" t="s">
        <v>87</v>
      </c>
      <c r="B74" s="24" t="s">
        <v>41</v>
      </c>
      <c r="C74" s="17">
        <v>2296.1</v>
      </c>
      <c r="D74" s="17">
        <v>2296.1</v>
      </c>
      <c r="E74" s="17">
        <f t="shared" si="30"/>
        <v>0</v>
      </c>
    </row>
    <row r="75" spans="1:5" s="6" customFormat="1" ht="55.2" customHeight="1" x14ac:dyDescent="0.25">
      <c r="A75" s="10" t="s">
        <v>88</v>
      </c>
      <c r="B75" s="32" t="s">
        <v>149</v>
      </c>
      <c r="C75" s="18">
        <f t="shared" ref="C75:E75" si="32">C76</f>
        <v>648.5</v>
      </c>
      <c r="D75" s="18">
        <f t="shared" si="32"/>
        <v>582.20000000000005</v>
      </c>
      <c r="E75" s="18">
        <f t="shared" si="32"/>
        <v>-66.299999999999955</v>
      </c>
    </row>
    <row r="76" spans="1:5" s="6" customFormat="1" ht="96.6" x14ac:dyDescent="0.25">
      <c r="A76" s="25" t="s">
        <v>89</v>
      </c>
      <c r="B76" s="32" t="s">
        <v>90</v>
      </c>
      <c r="C76" s="18">
        <f t="shared" ref="C76" si="33">C77+C78</f>
        <v>648.5</v>
      </c>
      <c r="D76" s="18">
        <f t="shared" ref="D76:E76" si="34">D77+D78</f>
        <v>582.20000000000005</v>
      </c>
      <c r="E76" s="18">
        <f t="shared" si="34"/>
        <v>-66.299999999999955</v>
      </c>
    </row>
    <row r="77" spans="1:5" s="6" customFormat="1" ht="55.2" x14ac:dyDescent="0.25">
      <c r="A77" s="13" t="s">
        <v>104</v>
      </c>
      <c r="B77" s="24" t="s">
        <v>92</v>
      </c>
      <c r="C77" s="17">
        <v>648.5</v>
      </c>
      <c r="D77" s="17">
        <v>38.6</v>
      </c>
      <c r="E77" s="17">
        <f t="shared" ref="E77:E78" si="35">D77-C77</f>
        <v>-609.9</v>
      </c>
    </row>
    <row r="78" spans="1:5" ht="55.2" x14ac:dyDescent="0.25">
      <c r="A78" s="13" t="s">
        <v>91</v>
      </c>
      <c r="B78" s="24" t="s">
        <v>92</v>
      </c>
      <c r="C78" s="17">
        <v>0</v>
      </c>
      <c r="D78" s="17">
        <v>543.6</v>
      </c>
      <c r="E78" s="17">
        <f t="shared" si="35"/>
        <v>543.6</v>
      </c>
    </row>
    <row r="79" spans="1:5" s="6" customFormat="1" ht="41.4" x14ac:dyDescent="0.25">
      <c r="A79" s="10" t="s">
        <v>93</v>
      </c>
      <c r="B79" s="26" t="s">
        <v>94</v>
      </c>
      <c r="C79" s="18">
        <f t="shared" ref="C79:E80" si="36">C80</f>
        <v>-5799.5</v>
      </c>
      <c r="D79" s="18">
        <f t="shared" si="36"/>
        <v>0</v>
      </c>
      <c r="E79" s="18">
        <f>E80</f>
        <v>5799.5</v>
      </c>
    </row>
    <row r="80" spans="1:5" s="6" customFormat="1" ht="55.2" x14ac:dyDescent="0.25">
      <c r="A80" s="10" t="s">
        <v>95</v>
      </c>
      <c r="B80" s="26" t="s">
        <v>96</v>
      </c>
      <c r="C80" s="18">
        <f>C81</f>
        <v>-5799.5</v>
      </c>
      <c r="D80" s="18">
        <f t="shared" si="36"/>
        <v>0</v>
      </c>
      <c r="E80" s="18">
        <f t="shared" si="36"/>
        <v>5799.5</v>
      </c>
    </row>
    <row r="81" spans="1:5" s="6" customFormat="1" ht="55.2" x14ac:dyDescent="0.25">
      <c r="A81" s="13" t="s">
        <v>102</v>
      </c>
      <c r="B81" s="27" t="s">
        <v>42</v>
      </c>
      <c r="C81" s="17">
        <v>-5799.5</v>
      </c>
      <c r="D81" s="17">
        <v>0</v>
      </c>
      <c r="E81" s="17">
        <f t="shared" ref="E81" si="37">D81-C81</f>
        <v>5799.5</v>
      </c>
    </row>
    <row r="93" spans="1:5" x14ac:dyDescent="0.25">
      <c r="A93" s="7"/>
    </row>
    <row r="94" spans="1:5" x14ac:dyDescent="0.25">
      <c r="A94" s="7"/>
    </row>
    <row r="95" spans="1:5" x14ac:dyDescent="0.25">
      <c r="A95" s="7"/>
    </row>
    <row r="96" spans="1:5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9" spans="1:1" x14ac:dyDescent="0.25">
      <c r="A119" s="7"/>
    </row>
    <row r="120" spans="1:1" x14ac:dyDescent="0.25">
      <c r="A120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51" spans="1:1" x14ac:dyDescent="0.25">
      <c r="A151" s="7"/>
    </row>
    <row r="152" spans="1:1" x14ac:dyDescent="0.25">
      <c r="A152" s="7"/>
    </row>
  </sheetData>
  <mergeCells count="2">
    <mergeCell ref="A1:B1"/>
    <mergeCell ref="A2:E2"/>
  </mergeCells>
  <pageMargins left="0.9055118110236221" right="0.5118110236220472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</vt:lpstr>
      <vt:lpstr>'1 квартал'!Заголовки_для_печати</vt:lpstr>
      <vt:lpstr>'1 квартал'!Область_печати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2021-04-27T07:09:28Z</dcterms:modified>
</cp:coreProperties>
</file>